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tchenko_ya\Desktop\Планы на 2021 год\ТЗ-2021 филиал ПЭС\ТЗ\"/>
    </mc:Choice>
  </mc:AlternateContent>
  <bookViews>
    <workbookView xWindow="0" yWindow="0" windowWidth="20490" windowHeight="76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2" i="1" l="1"/>
  <c r="D32" i="1"/>
  <c r="D21" i="1"/>
  <c r="D11" i="1"/>
  <c r="D73" i="1" l="1"/>
  <c r="D56" i="1"/>
  <c r="D77" i="1" l="1"/>
  <c r="D76" i="1"/>
  <c r="D75" i="1"/>
  <c r="D53" i="1" l="1"/>
  <c r="D88" i="1" s="1"/>
  <c r="D50" i="1"/>
  <c r="D38" i="1"/>
  <c r="D27" i="1"/>
  <c r="D15" i="1"/>
  <c r="D89" i="1" l="1"/>
  <c r="D29" i="1"/>
  <c r="D12" i="1"/>
  <c r="D16" i="1"/>
  <c r="D24" i="1"/>
  <c r="D47" i="1"/>
  <c r="D43" i="1"/>
  <c r="D35" i="1"/>
  <c r="D36" i="1"/>
  <c r="D39" i="1"/>
  <c r="D25" i="1"/>
  <c r="D28" i="1"/>
  <c r="D13" i="1"/>
  <c r="D44" i="1"/>
  <c r="D48" i="1"/>
  <c r="D17" i="1"/>
  <c r="D14" i="1"/>
  <c r="D18" i="1"/>
  <c r="D22" i="1"/>
  <c r="D26" i="1"/>
  <c r="D33" i="1"/>
  <c r="D37" i="1"/>
  <c r="D45" i="1"/>
  <c r="D49" i="1"/>
  <c r="D23" i="1"/>
  <c r="D34" i="1"/>
  <c r="D46" i="1"/>
</calcChain>
</file>

<file path=xl/sharedStrings.xml><?xml version="1.0" encoding="utf-8"?>
<sst xmlns="http://schemas.openxmlformats.org/spreadsheetml/2006/main" count="232" uniqueCount="88">
  <si>
    <t>Наименование оборудования</t>
  </si>
  <si>
    <t>Марка оборудования</t>
  </si>
  <si>
    <t>Кол-во</t>
  </si>
  <si>
    <t>1.1. Однофазные приборы учета</t>
  </si>
  <si>
    <t xml:space="preserve">Однофазный прибор учета </t>
  </si>
  <si>
    <t>Однофазный прибор учета, с установкой на столбе, на уровне траверсы опоры, (2-тарифа, класс.точности (А/Р)- 1,0/2,0, Uном 220(230) Iном (макс) 5-(80)А + дистанционный дисплей, встроенный приемо-передатчик RF, PLC, функция ретранслятора и радиомоста,  с устройством коммутации нагрузки, -40...+70 °С) или аналог.</t>
  </si>
  <si>
    <t>шт.</t>
  </si>
  <si>
    <t>Провод СИП4 2х16</t>
  </si>
  <si>
    <t>Провод СИП4 2х16 мм2</t>
  </si>
  <si>
    <t>м.</t>
  </si>
  <si>
    <t>Влагозащищенный прокалывающий зажим</t>
  </si>
  <si>
    <t>Зажим ответвительный с прокалыванием изоляции N 640</t>
  </si>
  <si>
    <t>Зажим ответвительный с прокалыванием изоляции P 645</t>
  </si>
  <si>
    <t>Анкерный зажим</t>
  </si>
  <si>
    <t>Анкерный зажим DN 123</t>
  </si>
  <si>
    <t>Кронштейн</t>
  </si>
  <si>
    <t>Анкерный кронштейн СА 2000.2</t>
  </si>
  <si>
    <t>Крюк-болт  (Анкерный крюк)</t>
  </si>
  <si>
    <t>Анкерный крюк (Крюк-болт)</t>
  </si>
  <si>
    <t xml:space="preserve">Монтажная стальная лента из нержавеющей стали </t>
  </si>
  <si>
    <t>Монтажная стальная лента из нержавеющей стали  COT37 (F207)</t>
  </si>
  <si>
    <t>Скрепа</t>
  </si>
  <si>
    <t>Скрепа COT36 (Бугель NB20)</t>
  </si>
  <si>
    <t>1.2. Однофазные приборы учета с разделением вводов</t>
  </si>
  <si>
    <t>Кабель силовой АВВГ</t>
  </si>
  <si>
    <t xml:space="preserve">Кабель АВВГнг LS 2х16 мм2 </t>
  </si>
  <si>
    <t>1.5. Трехфазные приборы учета прямого включения</t>
  </si>
  <si>
    <t xml:space="preserve">Трехфазные счетчики </t>
  </si>
  <si>
    <t>Трехфазный счетчик прямого включения активно-реактивный, с установкой на столбе, на уровне траверсы опоры (8-тарифов, класс.точности (А/Р)- 1,0/2,0, Uном 3х220(230)/380(400) Iном (макс) 5-(100)А + дистанционный дисплей, встроенный приемо-передатчик RF, PLC, функция ретранслятора и радиомоста, оптопорт, RS-485, с устройством коммутации нагрузки) или аналог.</t>
  </si>
  <si>
    <t>Провод СИП4 4х25</t>
  </si>
  <si>
    <t>Провод СИП4 4х25 мм2</t>
  </si>
  <si>
    <t>1.6. Трехфазные приборы учета прямого включения с разделением вводов</t>
  </si>
  <si>
    <t xml:space="preserve">Кабель АВВГнг LS 4х25 мм2 </t>
  </si>
  <si>
    <t>2.8. Трехфазные приборы учета полукосвеного включения</t>
  </si>
  <si>
    <t xml:space="preserve">Трехфазные счетчики полукосвенного включения </t>
  </si>
  <si>
    <t>Трехфазный счетчик полукосвенного включения активно-реактивный, (8-тарифов, класс.точности (А/Р)- 0,5S/1,0, Uном 3х220(230)/380(400) Iном (макс)  5-(7,5)А, встроенный приемо-передатчик RF, PLC, функция ретранслятора и радиомоста, оптопорт, 2RS-485, (открытый протокол DLMS/COSEM), 2-дискретных входа, 2-дискретных выхода, -40...+70 °С)  или аналог.</t>
  </si>
  <si>
    <t>ИК (испытательная коробка "ЛИМГ")</t>
  </si>
  <si>
    <t>Испытательная коробка (КИ10, ИКК)</t>
  </si>
  <si>
    <t xml:space="preserve">Проволока для пломбирования </t>
  </si>
  <si>
    <t>1. Физические лица, . Юридические лица</t>
  </si>
  <si>
    <t>3. Установка трансформаторов тока</t>
  </si>
  <si>
    <t xml:space="preserve">3.1 Трансформаторы тока 0,4кВ </t>
  </si>
  <si>
    <t>Трансформаторы тока 100/5   кл.0,5S</t>
  </si>
  <si>
    <t>Трансформаторы тока 100/5, кл. 0,5S  У3</t>
  </si>
  <si>
    <t>Трансформаторы тока 150/5   кл.0,5S</t>
  </si>
  <si>
    <t>Трансформаторы тока 150/5, кл. 0,5S  У3</t>
  </si>
  <si>
    <t>Трансформаторы тока 200/5   кл.0,5S</t>
  </si>
  <si>
    <t>Трансформаторы тока 200/5, кл. 0,5S  У3</t>
  </si>
  <si>
    <t>Трансформаторы тока 300/5   кл.0,5S</t>
  </si>
  <si>
    <t>Трансформаторы тока 300/5, кл. 0,5S  У3</t>
  </si>
  <si>
    <t>Трансформаторы тока 400/5   кл.0,5S</t>
  </si>
  <si>
    <t>Трансформаторы тока 400/5, кл. 0,5S  У3</t>
  </si>
  <si>
    <t>Трансформаторы тока 600/5  кл.0,5S</t>
  </si>
  <si>
    <t>Трансформаторы тока 600/5, кл. 0,5S  У3</t>
  </si>
  <si>
    <t>Трансформаторы тока 800/5  кл.0,5S</t>
  </si>
  <si>
    <t>Трансформаторы тока 800/5, кл. 0,5S  У3</t>
  </si>
  <si>
    <t>Трансформаторы тока 1000/5  кл.0,5S</t>
  </si>
  <si>
    <t>Трансформаторы тока 1000/5, кл. 0,5S  У3</t>
  </si>
  <si>
    <t>Трансформаторы тока 2000/5, кл. 0,5S  У3</t>
  </si>
  <si>
    <t>Трансформаторы тока 250/5   кл.0,5S</t>
  </si>
  <si>
    <t>Трансформаторы тока 250/5, кл. 0,5S  У3</t>
  </si>
  <si>
    <t>Трансформаторы тока 50/5, кл. 0,5S  У3</t>
  </si>
  <si>
    <t>Трансформаторы тока 2500/5, кл. 0,5S  У3</t>
  </si>
  <si>
    <t xml:space="preserve">Шкаф учета </t>
  </si>
  <si>
    <t xml:space="preserve">Шкаф учета: 2 трехфазных счетчика (ввод-1, ввод-2 0,4 кВ) </t>
  </si>
  <si>
    <t xml:space="preserve"> </t>
  </si>
  <si>
    <t xml:space="preserve">Шкаф учета: 1 трехфазный счетчик (ввод-1 0,4 кВ) </t>
  </si>
  <si>
    <t>Кабель</t>
  </si>
  <si>
    <t>Кабель ВВГнг-LS 3*2,5</t>
  </si>
  <si>
    <t>Кабель ПВ-3</t>
  </si>
  <si>
    <t>Кабель ПВ-3 1*10</t>
  </si>
  <si>
    <t xml:space="preserve">Металлорукав ПХВ изоляции d=32мм </t>
  </si>
  <si>
    <t>Металлорукав ПХВ  РЗ-ЦП нг 32  (диаметр 32мм )</t>
  </si>
  <si>
    <t>Замок навесной</t>
  </si>
  <si>
    <t xml:space="preserve">Наконечники </t>
  </si>
  <si>
    <t>ТМ/ТМЛ 10-8-5</t>
  </si>
  <si>
    <t>Стяжка монтажная</t>
  </si>
  <si>
    <t>Стяжка монтажная,  100 шт. на ТП</t>
  </si>
  <si>
    <t>Трансформаторы тока 50/5   кл.0,5S</t>
  </si>
  <si>
    <t xml:space="preserve">4. Установка шкафов наблюдаемости </t>
  </si>
  <si>
    <t>5. Дополнительное оборудование и материалы:</t>
  </si>
  <si>
    <t>Трансформаторы тока 1500/5, кл. 0,5S  У3</t>
  </si>
  <si>
    <t>Кабель ВВГнг-LS 10*2,5</t>
  </si>
  <si>
    <t>Пластиковая пломба с уникальным номером</t>
  </si>
  <si>
    <t>Пломбы для пломбирования учёта</t>
  </si>
  <si>
    <t>Ед. изм.</t>
  </si>
  <si>
    <t>Приложение № 1 к Техническим требованиям</t>
  </si>
  <si>
    <t xml:space="preserve">Спецификация  материалов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</si>
</sst>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1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63"/>
      <name val="Times New Roman"/>
      <family val="1"/>
      <charset val="204"/>
    </font>
    <font>
      <sz val="10"/>
      <name val="Helv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2"/>
      <charset val="204"/>
    </font>
    <font>
      <b/>
      <i/>
      <sz val="16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8" fillId="0" borderId="0"/>
    <xf numFmtId="0" fontId="10" fillId="0" borderId="0"/>
  </cellStyleXfs>
  <cellXfs count="76">
    <xf numFmtId="0" fontId="0" fillId="0" borderId="0" xfId="0"/>
    <xf numFmtId="0" fontId="2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0" fontId="3" fillId="4" borderId="1" xfId="1" applyFont="1" applyFill="1" applyBorder="1" applyAlignment="1">
      <alignment vertical="center" wrapText="1"/>
    </xf>
    <xf numFmtId="0" fontId="2" fillId="4" borderId="1" xfId="1" applyFont="1" applyFill="1" applyBorder="1" applyAlignment="1">
      <alignment horizontal="left" vertical="center" wrapText="1"/>
    </xf>
    <xf numFmtId="0" fontId="3" fillId="5" borderId="1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3" fontId="4" fillId="6" borderId="1" xfId="1" applyNumberFormat="1" applyFont="1" applyFill="1" applyBorder="1" applyAlignment="1">
      <alignment horizontal="center" vertical="center" wrapText="1"/>
    </xf>
    <xf numFmtId="3" fontId="4" fillId="0" borderId="0" xfId="1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 applyProtection="1">
      <alignment horizontal="left" vertical="center" wrapText="1"/>
    </xf>
    <xf numFmtId="0" fontId="4" fillId="7" borderId="1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/>
    </xf>
    <xf numFmtId="0" fontId="4" fillId="4" borderId="1" xfId="1" applyFont="1" applyFill="1" applyBorder="1" applyAlignment="1">
      <alignment horizontal="center" vertical="center"/>
    </xf>
    <xf numFmtId="0" fontId="2" fillId="4" borderId="2" xfId="1" applyFont="1" applyFill="1" applyBorder="1" applyAlignment="1">
      <alignment vertical="center"/>
    </xf>
    <xf numFmtId="0" fontId="2" fillId="4" borderId="4" xfId="1" applyFont="1" applyFill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5" fillId="0" borderId="1" xfId="1" applyFont="1" applyBorder="1" applyAlignment="1">
      <alignment wrapText="1"/>
    </xf>
    <xf numFmtId="0" fontId="4" fillId="6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wrapText="1"/>
    </xf>
    <xf numFmtId="0" fontId="4" fillId="4" borderId="1" xfId="1" applyFont="1" applyFill="1" applyBorder="1" applyAlignment="1">
      <alignment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5" fillId="0" borderId="1" xfId="2" applyNumberFormat="1" applyFont="1" applyFill="1" applyBorder="1" applyAlignment="1" applyProtection="1">
      <alignment vertical="center" wrapText="1"/>
    </xf>
    <xf numFmtId="3" fontId="4" fillId="8" borderId="1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left" wrapText="1"/>
    </xf>
    <xf numFmtId="0" fontId="5" fillId="0" borderId="1" xfId="3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left" vertical="center"/>
    </xf>
    <xf numFmtId="0" fontId="4" fillId="5" borderId="1" xfId="1" applyFont="1" applyFill="1" applyBorder="1" applyAlignment="1">
      <alignment vertical="center" wrapText="1"/>
    </xf>
    <xf numFmtId="0" fontId="4" fillId="8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center"/>
    </xf>
    <xf numFmtId="3" fontId="4" fillId="9" borderId="1" xfId="1" applyNumberFormat="1" applyFont="1" applyFill="1" applyBorder="1" applyAlignment="1">
      <alignment horizontal="center" vertical="center" wrapText="1"/>
    </xf>
    <xf numFmtId="0" fontId="9" fillId="3" borderId="1" xfId="3" applyFont="1" applyFill="1" applyBorder="1" applyAlignment="1">
      <alignment horizontal="left" vertical="center" wrapText="1"/>
    </xf>
    <xf numFmtId="0" fontId="9" fillId="4" borderId="1" xfId="3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horizontal="left" wrapText="1"/>
    </xf>
    <xf numFmtId="0" fontId="5" fillId="0" borderId="1" xfId="1" applyFont="1" applyFill="1" applyBorder="1" applyAlignment="1">
      <alignment horizontal="left" wrapText="1"/>
    </xf>
    <xf numFmtId="0" fontId="2" fillId="5" borderId="1" xfId="1" applyFont="1" applyFill="1" applyBorder="1" applyAlignment="1">
      <alignment vertical="center" wrapText="1"/>
    </xf>
    <xf numFmtId="0" fontId="4" fillId="5" borderId="1" xfId="1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left" vertical="center" wrapText="1"/>
    </xf>
    <xf numFmtId="0" fontId="5" fillId="0" borderId="1" xfId="4" applyFont="1" applyFill="1" applyBorder="1" applyAlignment="1">
      <alignment horizontal="center" vertical="center"/>
    </xf>
    <xf numFmtId="3" fontId="4" fillId="0" borderId="1" xfId="1" applyNumberFormat="1" applyFont="1" applyBorder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right" vertical="center" wrapText="1"/>
    </xf>
    <xf numFmtId="0" fontId="11" fillId="0" borderId="0" xfId="1" applyFont="1" applyFill="1" applyBorder="1" applyAlignment="1">
      <alignment horizontal="right" vertical="center" wrapText="1"/>
    </xf>
    <xf numFmtId="0" fontId="0" fillId="0" borderId="0" xfId="0" applyFill="1"/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12" fillId="0" borderId="0" xfId="0" applyFont="1" applyAlignment="1">
      <alignment horizontal="right" vertical="center"/>
    </xf>
    <xf numFmtId="0" fontId="11" fillId="0" borderId="0" xfId="0" applyFont="1"/>
    <xf numFmtId="0" fontId="13" fillId="0" borderId="0" xfId="0" applyFont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9" fillId="3" borderId="2" xfId="3" applyFont="1" applyFill="1" applyBorder="1" applyAlignment="1">
      <alignment horizontal="center" vertical="center" wrapText="1"/>
    </xf>
    <xf numFmtId="0" fontId="9" fillId="3" borderId="4" xfId="3" applyFont="1" applyFill="1" applyBorder="1" applyAlignment="1">
      <alignment horizontal="center" vertical="center" wrapText="1"/>
    </xf>
    <xf numFmtId="0" fontId="2" fillId="4" borderId="2" xfId="1" applyFont="1" applyFill="1" applyBorder="1" applyAlignment="1">
      <alignment horizontal="left" vertical="center" wrapText="1"/>
    </xf>
    <xf numFmtId="0" fontId="2" fillId="4" borderId="4" xfId="1" applyFont="1" applyFill="1" applyBorder="1" applyAlignment="1">
      <alignment horizontal="left" vertical="center" wrapText="1"/>
    </xf>
    <xf numFmtId="0" fontId="2" fillId="3" borderId="2" xfId="1" applyFont="1" applyFill="1" applyBorder="1" applyAlignment="1">
      <alignment horizontal="left" vertical="center" wrapText="1"/>
    </xf>
    <xf numFmtId="0" fontId="2" fillId="3" borderId="4" xfId="1" applyFont="1" applyFill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" xfId="1"/>
    <cellStyle name="Обычный_lst_tg" xfId="2"/>
    <cellStyle name="Обычный_ТП и Р СарГЭС (1-4)" xfId="4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0"/>
  <sheetViews>
    <sheetView tabSelected="1" view="pageBreakPreview" zoomScale="60" zoomScaleNormal="100" workbookViewId="0">
      <selection activeCell="B3" sqref="B3"/>
    </sheetView>
  </sheetViews>
  <sheetFormatPr defaultRowHeight="15" x14ac:dyDescent="0.25"/>
  <cols>
    <col min="1" max="1" width="42.7109375" customWidth="1"/>
    <col min="2" max="2" width="57.42578125" customWidth="1"/>
    <col min="3" max="3" width="5.7109375" customWidth="1"/>
    <col min="4" max="4" width="10.85546875" customWidth="1"/>
    <col min="5" max="5" width="4.140625" customWidth="1"/>
    <col min="6" max="6" width="8.7109375" customWidth="1"/>
  </cols>
  <sheetData>
    <row r="1" spans="1:6" ht="20.25" x14ac:dyDescent="0.25">
      <c r="B1" s="62"/>
      <c r="D1" s="66" t="s">
        <v>86</v>
      </c>
    </row>
    <row r="2" spans="1:6" x14ac:dyDescent="0.25">
      <c r="B2" s="63"/>
    </row>
    <row r="3" spans="1:6" ht="18.75" x14ac:dyDescent="0.3">
      <c r="B3" s="64" t="s">
        <v>87</v>
      </c>
    </row>
    <row r="5" spans="1:6" ht="15" customHeight="1" x14ac:dyDescent="0.25">
      <c r="A5" s="75" t="s">
        <v>0</v>
      </c>
      <c r="B5" s="75" t="s">
        <v>1</v>
      </c>
      <c r="C5" s="75" t="s">
        <v>85</v>
      </c>
      <c r="D5" s="75" t="s">
        <v>2</v>
      </c>
      <c r="E5" s="1"/>
      <c r="F5" s="1"/>
    </row>
    <row r="6" spans="1:6" ht="18.75" customHeight="1" x14ac:dyDescent="0.25">
      <c r="A6" s="75"/>
      <c r="B6" s="75"/>
      <c r="C6" s="75"/>
      <c r="D6" s="75"/>
      <c r="E6" s="1"/>
      <c r="F6" s="1"/>
    </row>
    <row r="7" spans="1:6" x14ac:dyDescent="0.25">
      <c r="A7" s="73"/>
      <c r="B7" s="73"/>
      <c r="C7" s="73"/>
      <c r="D7" s="74"/>
      <c r="E7" s="2"/>
      <c r="F7" s="2"/>
    </row>
    <row r="8" spans="1:6" ht="14.25" customHeight="1" x14ac:dyDescent="0.25">
      <c r="A8" s="71" t="s">
        <v>39</v>
      </c>
      <c r="B8" s="72"/>
      <c r="C8" s="3"/>
      <c r="D8" s="3"/>
      <c r="E8" s="4"/>
      <c r="F8" s="4"/>
    </row>
    <row r="9" spans="1:6" x14ac:dyDescent="0.25">
      <c r="A9" s="6" t="s">
        <v>3</v>
      </c>
      <c r="B9" s="7"/>
      <c r="C9" s="5"/>
      <c r="D9" s="5"/>
      <c r="E9" s="8"/>
      <c r="F9" s="8"/>
    </row>
    <row r="10" spans="1:6" ht="90" hidden="1" x14ac:dyDescent="0.25">
      <c r="A10" s="10" t="s">
        <v>4</v>
      </c>
      <c r="B10" s="11" t="s">
        <v>5</v>
      </c>
      <c r="C10" s="12" t="s">
        <v>6</v>
      </c>
      <c r="D10" s="13">
        <v>5394</v>
      </c>
      <c r="E10" s="14"/>
      <c r="F10" s="14"/>
    </row>
    <row r="11" spans="1:6" x14ac:dyDescent="0.25">
      <c r="A11" s="10" t="s">
        <v>7</v>
      </c>
      <c r="B11" s="15" t="s">
        <v>8</v>
      </c>
      <c r="C11" s="12" t="s">
        <v>9</v>
      </c>
      <c r="D11" s="16">
        <f>D10*18</f>
        <v>97092</v>
      </c>
      <c r="E11" s="17"/>
      <c r="F11" s="17"/>
    </row>
    <row r="12" spans="1:6" ht="19.5" customHeight="1" x14ac:dyDescent="0.25">
      <c r="A12" s="18" t="s">
        <v>10</v>
      </c>
      <c r="B12" s="19" t="s">
        <v>11</v>
      </c>
      <c r="C12" s="12" t="s">
        <v>6</v>
      </c>
      <c r="D12" s="20">
        <f>D10*2</f>
        <v>10788</v>
      </c>
      <c r="E12" s="17"/>
      <c r="F12" s="17"/>
    </row>
    <row r="13" spans="1:6" x14ac:dyDescent="0.25">
      <c r="A13" s="18" t="s">
        <v>10</v>
      </c>
      <c r="B13" s="19" t="s">
        <v>12</v>
      </c>
      <c r="C13" s="12" t="s">
        <v>6</v>
      </c>
      <c r="D13" s="20">
        <f>D10*2</f>
        <v>10788</v>
      </c>
      <c r="E13" s="17"/>
      <c r="F13" s="17"/>
    </row>
    <row r="14" spans="1:6" x14ac:dyDescent="0.25">
      <c r="A14" s="10" t="s">
        <v>13</v>
      </c>
      <c r="B14" s="21" t="s">
        <v>14</v>
      </c>
      <c r="C14" s="12" t="s">
        <v>6</v>
      </c>
      <c r="D14" s="20">
        <f>D10*2</f>
        <v>10788</v>
      </c>
      <c r="E14" s="17"/>
      <c r="F14" s="17"/>
    </row>
    <row r="15" spans="1:6" x14ac:dyDescent="0.25">
      <c r="A15" s="10" t="s">
        <v>15</v>
      </c>
      <c r="B15" s="21" t="s">
        <v>16</v>
      </c>
      <c r="C15" s="12" t="s">
        <v>6</v>
      </c>
      <c r="D15" s="20">
        <f>D10*1</f>
        <v>5394</v>
      </c>
      <c r="E15" s="17"/>
      <c r="F15" s="17"/>
    </row>
    <row r="16" spans="1:6" x14ac:dyDescent="0.25">
      <c r="A16" s="10" t="s">
        <v>17</v>
      </c>
      <c r="B16" s="21" t="s">
        <v>18</v>
      </c>
      <c r="C16" s="12" t="s">
        <v>6</v>
      </c>
      <c r="D16" s="20">
        <f>D10*1</f>
        <v>5394</v>
      </c>
      <c r="E16" s="17"/>
      <c r="F16" s="17"/>
    </row>
    <row r="17" spans="1:6" ht="30" x14ac:dyDescent="0.25">
      <c r="A17" s="10" t="s">
        <v>19</v>
      </c>
      <c r="B17" s="18" t="s">
        <v>20</v>
      </c>
      <c r="C17" s="12" t="s">
        <v>9</v>
      </c>
      <c r="D17" s="20">
        <f>D10*4</f>
        <v>21576</v>
      </c>
      <c r="E17" s="17"/>
      <c r="F17" s="17"/>
    </row>
    <row r="18" spans="1:6" x14ac:dyDescent="0.25">
      <c r="A18" s="10" t="s">
        <v>21</v>
      </c>
      <c r="B18" s="21" t="s">
        <v>22</v>
      </c>
      <c r="C18" s="12" t="s">
        <v>6</v>
      </c>
      <c r="D18" s="20">
        <f>D10*4</f>
        <v>21576</v>
      </c>
      <c r="E18" s="17"/>
      <c r="F18" s="17"/>
    </row>
    <row r="19" spans="1:6" x14ac:dyDescent="0.25">
      <c r="A19" s="23" t="s">
        <v>23</v>
      </c>
      <c r="B19" s="24"/>
      <c r="C19" s="22"/>
      <c r="D19" s="22"/>
      <c r="E19" s="25"/>
      <c r="F19" s="25"/>
    </row>
    <row r="20" spans="1:6" ht="90" hidden="1" x14ac:dyDescent="0.25">
      <c r="A20" s="10" t="s">
        <v>4</v>
      </c>
      <c r="B20" s="26" t="s">
        <v>5</v>
      </c>
      <c r="C20" s="12" t="s">
        <v>6</v>
      </c>
      <c r="D20" s="27">
        <v>943</v>
      </c>
      <c r="E20" s="17"/>
      <c r="F20" s="14"/>
    </row>
    <row r="21" spans="1:6" x14ac:dyDescent="0.25">
      <c r="A21" s="10" t="s">
        <v>7</v>
      </c>
      <c r="B21" s="28" t="s">
        <v>8</v>
      </c>
      <c r="C21" s="12" t="s">
        <v>9</v>
      </c>
      <c r="D21" s="16">
        <f>D20*18</f>
        <v>16974</v>
      </c>
      <c r="E21" s="17"/>
      <c r="F21" s="17"/>
    </row>
    <row r="22" spans="1:6" x14ac:dyDescent="0.25">
      <c r="A22" s="10" t="s">
        <v>24</v>
      </c>
      <c r="B22" s="28" t="s">
        <v>25</v>
      </c>
      <c r="C22" s="12" t="s">
        <v>9</v>
      </c>
      <c r="D22" s="20">
        <f>D20*6</f>
        <v>5658</v>
      </c>
      <c r="E22" s="17"/>
      <c r="F22" s="17"/>
    </row>
    <row r="23" spans="1:6" x14ac:dyDescent="0.25">
      <c r="A23" s="10" t="s">
        <v>10</v>
      </c>
      <c r="B23" s="19" t="s">
        <v>11</v>
      </c>
      <c r="C23" s="12" t="s">
        <v>6</v>
      </c>
      <c r="D23" s="20">
        <f>D20*2</f>
        <v>1886</v>
      </c>
      <c r="E23" s="17"/>
      <c r="F23" s="17"/>
    </row>
    <row r="24" spans="1:6" x14ac:dyDescent="0.25">
      <c r="A24" s="10" t="s">
        <v>10</v>
      </c>
      <c r="B24" s="19" t="s">
        <v>12</v>
      </c>
      <c r="C24" s="12" t="s">
        <v>6</v>
      </c>
      <c r="D24" s="20">
        <f>D20*2</f>
        <v>1886</v>
      </c>
      <c r="E24" s="17"/>
      <c r="F24" s="17"/>
    </row>
    <row r="25" spans="1:6" x14ac:dyDescent="0.25">
      <c r="A25" s="10" t="s">
        <v>13</v>
      </c>
      <c r="B25" s="21" t="s">
        <v>14</v>
      </c>
      <c r="C25" s="12" t="s">
        <v>6</v>
      </c>
      <c r="D25" s="20">
        <f>D20*2</f>
        <v>1886</v>
      </c>
      <c r="E25" s="17"/>
      <c r="F25" s="17"/>
    </row>
    <row r="26" spans="1:6" x14ac:dyDescent="0.25">
      <c r="A26" s="10" t="s">
        <v>15</v>
      </c>
      <c r="B26" s="21" t="s">
        <v>16</v>
      </c>
      <c r="C26" s="12" t="s">
        <v>6</v>
      </c>
      <c r="D26" s="20">
        <f>D20*1</f>
        <v>943</v>
      </c>
      <c r="E26" s="17"/>
      <c r="F26" s="17"/>
    </row>
    <row r="27" spans="1:6" x14ac:dyDescent="0.25">
      <c r="A27" s="10" t="s">
        <v>17</v>
      </c>
      <c r="B27" s="21" t="s">
        <v>18</v>
      </c>
      <c r="C27" s="12" t="s">
        <v>6</v>
      </c>
      <c r="D27" s="20">
        <f>D20*1</f>
        <v>943</v>
      </c>
      <c r="E27" s="17"/>
      <c r="F27" s="17"/>
    </row>
    <row r="28" spans="1:6" ht="30" x14ac:dyDescent="0.25">
      <c r="A28" s="10" t="s">
        <v>19</v>
      </c>
      <c r="B28" s="18" t="s">
        <v>20</v>
      </c>
      <c r="C28" s="12" t="s">
        <v>9</v>
      </c>
      <c r="D28" s="20">
        <f>D20*4</f>
        <v>3772</v>
      </c>
      <c r="E28" s="17"/>
      <c r="F28" s="17"/>
    </row>
    <row r="29" spans="1:6" x14ac:dyDescent="0.25">
      <c r="A29" s="10" t="s">
        <v>21</v>
      </c>
      <c r="B29" s="21" t="s">
        <v>22</v>
      </c>
      <c r="C29" s="12" t="s">
        <v>6</v>
      </c>
      <c r="D29" s="20">
        <f>D20*4</f>
        <v>3772</v>
      </c>
      <c r="E29" s="17"/>
      <c r="F29" s="17"/>
    </row>
    <row r="30" spans="1:6" ht="15.75" customHeight="1" x14ac:dyDescent="0.25">
      <c r="A30" s="69" t="s">
        <v>26</v>
      </c>
      <c r="B30" s="70"/>
      <c r="C30" s="30"/>
      <c r="D30" s="30"/>
      <c r="E30" s="17"/>
      <c r="F30" s="17"/>
    </row>
    <row r="31" spans="1:6" ht="105" hidden="1" x14ac:dyDescent="0.25">
      <c r="A31" s="15" t="s">
        <v>27</v>
      </c>
      <c r="B31" s="31" t="s">
        <v>28</v>
      </c>
      <c r="C31" s="20" t="s">
        <v>6</v>
      </c>
      <c r="D31" s="32">
        <v>730</v>
      </c>
      <c r="E31" s="14"/>
      <c r="F31" s="14"/>
    </row>
    <row r="32" spans="1:6" x14ac:dyDescent="0.25">
      <c r="A32" s="33" t="s">
        <v>29</v>
      </c>
      <c r="B32" s="15" t="s">
        <v>30</v>
      </c>
      <c r="C32" s="12" t="s">
        <v>9</v>
      </c>
      <c r="D32" s="16">
        <f>D31*18</f>
        <v>13140</v>
      </c>
      <c r="E32" s="17"/>
      <c r="F32" s="17"/>
    </row>
    <row r="33" spans="1:6" x14ac:dyDescent="0.25">
      <c r="A33" s="10" t="s">
        <v>10</v>
      </c>
      <c r="B33" s="19" t="s">
        <v>11</v>
      </c>
      <c r="C33" s="12" t="s">
        <v>6</v>
      </c>
      <c r="D33" s="20">
        <f>D31*4</f>
        <v>2920</v>
      </c>
      <c r="E33" s="17"/>
      <c r="F33" s="17"/>
    </row>
    <row r="34" spans="1:6" x14ac:dyDescent="0.25">
      <c r="A34" s="10" t="s">
        <v>10</v>
      </c>
      <c r="B34" s="19" t="s">
        <v>12</v>
      </c>
      <c r="C34" s="12" t="s">
        <v>6</v>
      </c>
      <c r="D34" s="20">
        <f>D31*4</f>
        <v>2920</v>
      </c>
      <c r="E34" s="17"/>
      <c r="F34" s="17"/>
    </row>
    <row r="35" spans="1:6" x14ac:dyDescent="0.25">
      <c r="A35" s="34" t="s">
        <v>13</v>
      </c>
      <c r="B35" s="21" t="s">
        <v>14</v>
      </c>
      <c r="C35" s="12" t="s">
        <v>6</v>
      </c>
      <c r="D35" s="20">
        <f>D31*2</f>
        <v>1460</v>
      </c>
      <c r="E35" s="17"/>
      <c r="F35" s="17"/>
    </row>
    <row r="36" spans="1:6" x14ac:dyDescent="0.25">
      <c r="A36" s="10" t="s">
        <v>15</v>
      </c>
      <c r="B36" s="21" t="s">
        <v>16</v>
      </c>
      <c r="C36" s="12" t="s">
        <v>6</v>
      </c>
      <c r="D36" s="20">
        <f>D31*1</f>
        <v>730</v>
      </c>
      <c r="E36" s="17"/>
      <c r="F36" s="17"/>
    </row>
    <row r="37" spans="1:6" x14ac:dyDescent="0.25">
      <c r="A37" s="26" t="s">
        <v>17</v>
      </c>
      <c r="B37" s="21" t="s">
        <v>18</v>
      </c>
      <c r="C37" s="12" t="s">
        <v>6</v>
      </c>
      <c r="D37" s="20">
        <f>D31*1</f>
        <v>730</v>
      </c>
      <c r="E37" s="17"/>
      <c r="F37" s="17"/>
    </row>
    <row r="38" spans="1:6" ht="30" x14ac:dyDescent="0.25">
      <c r="A38" s="34" t="s">
        <v>19</v>
      </c>
      <c r="B38" s="18" t="s">
        <v>20</v>
      </c>
      <c r="C38" s="20" t="s">
        <v>9</v>
      </c>
      <c r="D38" s="20">
        <f>D31*4</f>
        <v>2920</v>
      </c>
      <c r="E38" s="17"/>
      <c r="F38" s="17"/>
    </row>
    <row r="39" spans="1:6" x14ac:dyDescent="0.25">
      <c r="A39" s="34" t="s">
        <v>21</v>
      </c>
      <c r="B39" s="21" t="s">
        <v>22</v>
      </c>
      <c r="C39" s="20" t="s">
        <v>6</v>
      </c>
      <c r="D39" s="20">
        <f>D31*4</f>
        <v>2920</v>
      </c>
      <c r="E39" s="17"/>
      <c r="F39" s="17"/>
    </row>
    <row r="40" spans="1:6" x14ac:dyDescent="0.25">
      <c r="A40" s="35" t="s">
        <v>31</v>
      </c>
      <c r="B40" s="36"/>
      <c r="C40" s="30"/>
      <c r="D40" s="30"/>
      <c r="E40" s="17"/>
      <c r="F40" s="17"/>
    </row>
    <row r="41" spans="1:6" ht="105" hidden="1" x14ac:dyDescent="0.25">
      <c r="A41" s="34" t="s">
        <v>27</v>
      </c>
      <c r="B41" s="19" t="s">
        <v>28</v>
      </c>
      <c r="C41" s="12" t="s">
        <v>6</v>
      </c>
      <c r="D41" s="37">
        <v>88</v>
      </c>
      <c r="E41" s="17"/>
      <c r="F41" s="14"/>
    </row>
    <row r="42" spans="1:6" x14ac:dyDescent="0.25">
      <c r="A42" s="15" t="s">
        <v>29</v>
      </c>
      <c r="B42" s="15" t="s">
        <v>30</v>
      </c>
      <c r="C42" s="12" t="s">
        <v>9</v>
      </c>
      <c r="D42" s="16">
        <f>D41*18</f>
        <v>1584</v>
      </c>
      <c r="E42" s="17"/>
      <c r="F42" s="17"/>
    </row>
    <row r="43" spans="1:6" x14ac:dyDescent="0.25">
      <c r="A43" s="34" t="s">
        <v>24</v>
      </c>
      <c r="B43" s="19" t="s">
        <v>32</v>
      </c>
      <c r="C43" s="12" t="s">
        <v>9</v>
      </c>
      <c r="D43" s="20">
        <f>D41*6</f>
        <v>528</v>
      </c>
      <c r="E43" s="17"/>
      <c r="F43" s="17"/>
    </row>
    <row r="44" spans="1:6" x14ac:dyDescent="0.25">
      <c r="A44" s="10" t="s">
        <v>10</v>
      </c>
      <c r="B44" s="19" t="s">
        <v>11</v>
      </c>
      <c r="C44" s="12" t="s">
        <v>6</v>
      </c>
      <c r="D44" s="20">
        <f>D41*4</f>
        <v>352</v>
      </c>
      <c r="E44" s="17"/>
      <c r="F44" s="17"/>
    </row>
    <row r="45" spans="1:6" x14ac:dyDescent="0.25">
      <c r="A45" s="10" t="s">
        <v>10</v>
      </c>
      <c r="B45" s="19" t="s">
        <v>12</v>
      </c>
      <c r="C45" s="12" t="s">
        <v>6</v>
      </c>
      <c r="D45" s="20">
        <f>D41*4</f>
        <v>352</v>
      </c>
      <c r="E45" s="17"/>
      <c r="F45" s="17"/>
    </row>
    <row r="46" spans="1:6" x14ac:dyDescent="0.25">
      <c r="A46" s="10" t="s">
        <v>13</v>
      </c>
      <c r="B46" s="21" t="s">
        <v>14</v>
      </c>
      <c r="C46" s="12" t="s">
        <v>6</v>
      </c>
      <c r="D46" s="20">
        <f>D41*2</f>
        <v>176</v>
      </c>
      <c r="E46" s="17"/>
      <c r="F46" s="17"/>
    </row>
    <row r="47" spans="1:6" x14ac:dyDescent="0.25">
      <c r="A47" s="10" t="s">
        <v>15</v>
      </c>
      <c r="B47" s="21" t="s">
        <v>16</v>
      </c>
      <c r="C47" s="12" t="s">
        <v>6</v>
      </c>
      <c r="D47" s="20">
        <f>D41*1</f>
        <v>88</v>
      </c>
      <c r="E47" s="17"/>
      <c r="F47" s="17"/>
    </row>
    <row r="48" spans="1:6" x14ac:dyDescent="0.25">
      <c r="A48" s="26" t="s">
        <v>17</v>
      </c>
      <c r="B48" s="21" t="s">
        <v>65</v>
      </c>
      <c r="C48" s="12" t="s">
        <v>6</v>
      </c>
      <c r="D48" s="20">
        <f>D41*1</f>
        <v>88</v>
      </c>
      <c r="E48" s="17"/>
      <c r="F48" s="17"/>
    </row>
    <row r="49" spans="1:6" ht="30" x14ac:dyDescent="0.25">
      <c r="A49" s="26" t="s">
        <v>19</v>
      </c>
      <c r="B49" s="18" t="s">
        <v>20</v>
      </c>
      <c r="C49" s="20" t="s">
        <v>9</v>
      </c>
      <c r="D49" s="20">
        <f>D41*4</f>
        <v>352</v>
      </c>
      <c r="E49" s="17"/>
      <c r="F49" s="17"/>
    </row>
    <row r="50" spans="1:6" x14ac:dyDescent="0.25">
      <c r="A50" s="34" t="s">
        <v>21</v>
      </c>
      <c r="B50" s="21" t="s">
        <v>22</v>
      </c>
      <c r="C50" s="20" t="s">
        <v>6</v>
      </c>
      <c r="D50" s="20">
        <f>D41*4</f>
        <v>352</v>
      </c>
      <c r="E50" s="17"/>
      <c r="F50" s="17"/>
    </row>
    <row r="51" spans="1:6" x14ac:dyDescent="0.25">
      <c r="A51" s="40" t="s">
        <v>33</v>
      </c>
      <c r="B51" s="29"/>
      <c r="C51" s="30"/>
      <c r="D51" s="30"/>
      <c r="E51" s="17"/>
      <c r="F51" s="17"/>
    </row>
    <row r="52" spans="1:6" ht="105" hidden="1" x14ac:dyDescent="0.25">
      <c r="A52" s="18" t="s">
        <v>34</v>
      </c>
      <c r="B52" s="31" t="s">
        <v>35</v>
      </c>
      <c r="C52" s="12" t="s">
        <v>6</v>
      </c>
      <c r="D52" s="41">
        <v>50</v>
      </c>
      <c r="E52" s="14"/>
      <c r="F52" s="14"/>
    </row>
    <row r="53" spans="1:6" x14ac:dyDescent="0.25">
      <c r="A53" s="18" t="s">
        <v>36</v>
      </c>
      <c r="B53" s="15" t="s">
        <v>37</v>
      </c>
      <c r="C53" s="12" t="s">
        <v>6</v>
      </c>
      <c r="D53" s="20">
        <f>D52*1</f>
        <v>50</v>
      </c>
      <c r="E53" s="17"/>
      <c r="F53" s="17"/>
    </row>
    <row r="54" spans="1:6" x14ac:dyDescent="0.25">
      <c r="A54" s="42" t="s">
        <v>40</v>
      </c>
      <c r="B54" s="38"/>
      <c r="C54" s="39"/>
      <c r="D54" s="39"/>
      <c r="E54" s="17"/>
      <c r="F54" s="17"/>
    </row>
    <row r="55" spans="1:6" x14ac:dyDescent="0.25">
      <c r="A55" s="43" t="s">
        <v>41</v>
      </c>
      <c r="B55" s="44"/>
      <c r="C55" s="30"/>
      <c r="D55" s="30"/>
      <c r="E55" s="17"/>
      <c r="F55" s="17"/>
    </row>
    <row r="56" spans="1:6" s="55" customFormat="1" x14ac:dyDescent="0.25">
      <c r="A56" s="56" t="s">
        <v>67</v>
      </c>
      <c r="B56" s="57" t="s">
        <v>68</v>
      </c>
      <c r="C56" s="58" t="s">
        <v>9</v>
      </c>
      <c r="D56" s="20">
        <f>SUM(D57:D68)*3</f>
        <v>2250</v>
      </c>
      <c r="E56" s="17"/>
      <c r="F56" s="17"/>
    </row>
    <row r="57" spans="1:6" s="55" customFormat="1" x14ac:dyDescent="0.25">
      <c r="A57" s="34" t="s">
        <v>78</v>
      </c>
      <c r="B57" s="45" t="s">
        <v>61</v>
      </c>
      <c r="C57" s="20" t="s">
        <v>6</v>
      </c>
      <c r="D57" s="20">
        <v>18</v>
      </c>
      <c r="E57" s="17"/>
      <c r="F57" s="17"/>
    </row>
    <row r="58" spans="1:6" s="55" customFormat="1" x14ac:dyDescent="0.25">
      <c r="A58" s="34" t="s">
        <v>42</v>
      </c>
      <c r="B58" s="45" t="s">
        <v>43</v>
      </c>
      <c r="C58" s="20" t="s">
        <v>6</v>
      </c>
      <c r="D58" s="20">
        <v>108</v>
      </c>
      <c r="E58" s="17"/>
      <c r="F58" s="17"/>
    </row>
    <row r="59" spans="1:6" s="55" customFormat="1" x14ac:dyDescent="0.25">
      <c r="A59" s="34" t="s">
        <v>44</v>
      </c>
      <c r="B59" s="45" t="s">
        <v>45</v>
      </c>
      <c r="C59" s="20" t="s">
        <v>6</v>
      </c>
      <c r="D59" s="20">
        <v>96</v>
      </c>
      <c r="E59" s="17"/>
      <c r="F59" s="17"/>
    </row>
    <row r="60" spans="1:6" s="55" customFormat="1" x14ac:dyDescent="0.25">
      <c r="A60" s="34" t="s">
        <v>46</v>
      </c>
      <c r="B60" s="45" t="s">
        <v>47</v>
      </c>
      <c r="C60" s="20" t="s">
        <v>6</v>
      </c>
      <c r="D60" s="20">
        <v>204</v>
      </c>
      <c r="E60" s="17"/>
      <c r="F60" s="17"/>
    </row>
    <row r="61" spans="1:6" s="55" customFormat="1" x14ac:dyDescent="0.25">
      <c r="A61" s="34" t="s">
        <v>59</v>
      </c>
      <c r="B61" s="45" t="s">
        <v>60</v>
      </c>
      <c r="C61" s="20" t="s">
        <v>6</v>
      </c>
      <c r="D61" s="20">
        <v>18</v>
      </c>
      <c r="E61" s="17"/>
      <c r="F61" s="17"/>
    </row>
    <row r="62" spans="1:6" s="55" customFormat="1" x14ac:dyDescent="0.25">
      <c r="A62" s="34" t="s">
        <v>48</v>
      </c>
      <c r="B62" s="45" t="s">
        <v>49</v>
      </c>
      <c r="C62" s="20" t="s">
        <v>6</v>
      </c>
      <c r="D62" s="20">
        <v>117</v>
      </c>
      <c r="E62" s="17"/>
      <c r="F62" s="17"/>
    </row>
    <row r="63" spans="1:6" s="55" customFormat="1" x14ac:dyDescent="0.25">
      <c r="A63" s="34" t="s">
        <v>50</v>
      </c>
      <c r="B63" s="45" t="s">
        <v>51</v>
      </c>
      <c r="C63" s="20" t="s">
        <v>6</v>
      </c>
      <c r="D63" s="20">
        <v>75</v>
      </c>
      <c r="E63" s="17"/>
      <c r="F63" s="17"/>
    </row>
    <row r="64" spans="1:6" s="55" customFormat="1" x14ac:dyDescent="0.25">
      <c r="A64" s="34" t="s">
        <v>52</v>
      </c>
      <c r="B64" s="45" t="s">
        <v>53</v>
      </c>
      <c r="C64" s="20" t="s">
        <v>6</v>
      </c>
      <c r="D64" s="20">
        <v>51</v>
      </c>
      <c r="E64" s="17"/>
      <c r="F64" s="17"/>
    </row>
    <row r="65" spans="1:6" s="55" customFormat="1" x14ac:dyDescent="0.25">
      <c r="A65" s="34" t="s">
        <v>54</v>
      </c>
      <c r="B65" s="45" t="s">
        <v>55</v>
      </c>
      <c r="C65" s="20" t="s">
        <v>6</v>
      </c>
      <c r="D65" s="20">
        <v>6</v>
      </c>
      <c r="E65" s="17"/>
      <c r="F65" s="17"/>
    </row>
    <row r="66" spans="1:6" s="55" customFormat="1" x14ac:dyDescent="0.25">
      <c r="A66" s="34" t="s">
        <v>56</v>
      </c>
      <c r="B66" s="45" t="s">
        <v>57</v>
      </c>
      <c r="C66" s="20" t="s">
        <v>6</v>
      </c>
      <c r="D66" s="20">
        <v>42</v>
      </c>
      <c r="E66" s="17"/>
      <c r="F66" s="17"/>
    </row>
    <row r="67" spans="1:6" s="55" customFormat="1" ht="17.25" customHeight="1" x14ac:dyDescent="0.25">
      <c r="A67" s="34" t="s">
        <v>58</v>
      </c>
      <c r="B67" s="45" t="s">
        <v>58</v>
      </c>
      <c r="C67" s="20" t="s">
        <v>6</v>
      </c>
      <c r="D67" s="20">
        <v>9</v>
      </c>
      <c r="E67" s="17"/>
      <c r="F67" s="17"/>
    </row>
    <row r="68" spans="1:6" s="55" customFormat="1" ht="18.75" customHeight="1" x14ac:dyDescent="0.25">
      <c r="A68" s="34" t="s">
        <v>62</v>
      </c>
      <c r="B68" s="45" t="s">
        <v>62</v>
      </c>
      <c r="C68" s="20" t="s">
        <v>6</v>
      </c>
      <c r="D68" s="20">
        <v>6</v>
      </c>
      <c r="E68" s="17"/>
      <c r="F68" s="17"/>
    </row>
    <row r="69" spans="1:6" s="55" customFormat="1" ht="13.5" customHeight="1" x14ac:dyDescent="0.25">
      <c r="A69" s="67" t="s">
        <v>79</v>
      </c>
      <c r="B69" s="68"/>
      <c r="C69" s="39"/>
      <c r="D69" s="39"/>
      <c r="E69" s="17"/>
      <c r="F69" s="17"/>
    </row>
    <row r="70" spans="1:6" s="55" customFormat="1" x14ac:dyDescent="0.25">
      <c r="A70" s="34" t="s">
        <v>63</v>
      </c>
      <c r="B70" s="45" t="s">
        <v>66</v>
      </c>
      <c r="C70" s="20" t="s">
        <v>6</v>
      </c>
      <c r="D70" s="20">
        <v>79</v>
      </c>
      <c r="E70" s="17"/>
      <c r="F70" s="17"/>
    </row>
    <row r="71" spans="1:6" s="55" customFormat="1" x14ac:dyDescent="0.25">
      <c r="A71" s="34" t="s">
        <v>63</v>
      </c>
      <c r="B71" s="45" t="s">
        <v>64</v>
      </c>
      <c r="C71" s="20" t="s">
        <v>6</v>
      </c>
      <c r="D71" s="20">
        <v>4</v>
      </c>
      <c r="E71" s="17"/>
      <c r="F71" s="17"/>
    </row>
    <row r="72" spans="1:6" s="55" customFormat="1" x14ac:dyDescent="0.25">
      <c r="A72" s="56" t="s">
        <v>67</v>
      </c>
      <c r="B72" s="57" t="s">
        <v>82</v>
      </c>
      <c r="C72" s="58" t="s">
        <v>9</v>
      </c>
      <c r="D72" s="20">
        <v>435</v>
      </c>
      <c r="E72" s="17"/>
      <c r="F72" s="17"/>
    </row>
    <row r="73" spans="1:6" s="55" customFormat="1" x14ac:dyDescent="0.25">
      <c r="A73" s="56" t="s">
        <v>69</v>
      </c>
      <c r="B73" s="57" t="s">
        <v>70</v>
      </c>
      <c r="C73" s="59" t="s">
        <v>9</v>
      </c>
      <c r="D73" s="20">
        <f>(D70+D71)*3</f>
        <v>249</v>
      </c>
      <c r="E73" s="17"/>
      <c r="F73" s="17"/>
    </row>
    <row r="74" spans="1:6" s="55" customFormat="1" x14ac:dyDescent="0.25">
      <c r="A74" s="56" t="s">
        <v>71</v>
      </c>
      <c r="B74" s="57" t="s">
        <v>72</v>
      </c>
      <c r="C74" s="59" t="s">
        <v>9</v>
      </c>
      <c r="D74" s="20">
        <v>435</v>
      </c>
      <c r="E74" s="17"/>
      <c r="F74" s="17"/>
    </row>
    <row r="75" spans="1:6" s="55" customFormat="1" x14ac:dyDescent="0.25">
      <c r="A75" s="56" t="s">
        <v>73</v>
      </c>
      <c r="B75" s="57" t="s">
        <v>73</v>
      </c>
      <c r="C75" s="59" t="s">
        <v>6</v>
      </c>
      <c r="D75" s="20">
        <f>D70+D71</f>
        <v>83</v>
      </c>
      <c r="E75" s="17"/>
      <c r="F75" s="17"/>
    </row>
    <row r="76" spans="1:6" s="55" customFormat="1" x14ac:dyDescent="0.25">
      <c r="A76" s="56" t="s">
        <v>74</v>
      </c>
      <c r="B76" s="60" t="s">
        <v>75</v>
      </c>
      <c r="C76" s="59" t="s">
        <v>6</v>
      </c>
      <c r="D76" s="20">
        <f>SUM(D78:D86)*2</f>
        <v>522</v>
      </c>
      <c r="E76" s="17"/>
      <c r="F76" s="17"/>
    </row>
    <row r="77" spans="1:6" s="55" customFormat="1" x14ac:dyDescent="0.25">
      <c r="A77" s="61" t="s">
        <v>76</v>
      </c>
      <c r="B77" s="48" t="s">
        <v>77</v>
      </c>
      <c r="C77" s="59" t="s">
        <v>6</v>
      </c>
      <c r="D77" s="20">
        <f>D70+D71</f>
        <v>83</v>
      </c>
      <c r="E77" s="17"/>
      <c r="F77" s="17"/>
    </row>
    <row r="78" spans="1:6" s="55" customFormat="1" x14ac:dyDescent="0.25">
      <c r="A78" s="21" t="s">
        <v>42</v>
      </c>
      <c r="B78" s="21" t="s">
        <v>43</v>
      </c>
      <c r="C78" s="9" t="s">
        <v>6</v>
      </c>
      <c r="D78" s="65">
        <v>6</v>
      </c>
      <c r="E78" s="17"/>
      <c r="F78" s="17"/>
    </row>
    <row r="79" spans="1:6" s="55" customFormat="1" x14ac:dyDescent="0.25">
      <c r="A79" s="21" t="s">
        <v>44</v>
      </c>
      <c r="B79" s="21" t="s">
        <v>45</v>
      </c>
      <c r="C79" s="9" t="s">
        <v>6</v>
      </c>
      <c r="D79" s="65">
        <v>3</v>
      </c>
      <c r="E79" s="17"/>
      <c r="F79" s="17"/>
    </row>
    <row r="80" spans="1:6" s="55" customFormat="1" x14ac:dyDescent="0.25">
      <c r="A80" s="21" t="s">
        <v>46</v>
      </c>
      <c r="B80" s="21" t="s">
        <v>47</v>
      </c>
      <c r="C80" s="9" t="s">
        <v>6</v>
      </c>
      <c r="D80" s="65">
        <v>30</v>
      </c>
      <c r="E80" s="17"/>
      <c r="F80" s="17"/>
    </row>
    <row r="81" spans="1:6" s="55" customFormat="1" x14ac:dyDescent="0.25">
      <c r="A81" s="21" t="s">
        <v>48</v>
      </c>
      <c r="B81" s="21" t="s">
        <v>49</v>
      </c>
      <c r="C81" s="9" t="s">
        <v>6</v>
      </c>
      <c r="D81" s="65">
        <v>60</v>
      </c>
      <c r="E81" s="17"/>
      <c r="F81" s="17"/>
    </row>
    <row r="82" spans="1:6" s="55" customFormat="1" x14ac:dyDescent="0.25">
      <c r="A82" s="21" t="s">
        <v>50</v>
      </c>
      <c r="B82" s="21" t="s">
        <v>51</v>
      </c>
      <c r="C82" s="9" t="s">
        <v>6</v>
      </c>
      <c r="D82" s="65">
        <v>66</v>
      </c>
      <c r="E82" s="17"/>
      <c r="F82" s="17"/>
    </row>
    <row r="83" spans="1:6" s="55" customFormat="1" x14ac:dyDescent="0.25">
      <c r="A83" s="21" t="s">
        <v>52</v>
      </c>
      <c r="B83" s="21" t="s">
        <v>53</v>
      </c>
      <c r="C83" s="9" t="s">
        <v>6</v>
      </c>
      <c r="D83" s="65">
        <v>6</v>
      </c>
      <c r="E83" s="17"/>
      <c r="F83" s="17"/>
    </row>
    <row r="84" spans="1:6" s="55" customFormat="1" x14ac:dyDescent="0.25">
      <c r="A84" s="21" t="s">
        <v>54</v>
      </c>
      <c r="B84" s="21" t="s">
        <v>55</v>
      </c>
      <c r="C84" s="9" t="s">
        <v>6</v>
      </c>
      <c r="D84" s="65">
        <v>57</v>
      </c>
      <c r="E84" s="17"/>
      <c r="F84" s="17"/>
    </row>
    <row r="85" spans="1:6" s="55" customFormat="1" x14ac:dyDescent="0.25">
      <c r="A85" s="21" t="s">
        <v>56</v>
      </c>
      <c r="B85" s="21" t="s">
        <v>57</v>
      </c>
      <c r="C85" s="9" t="s">
        <v>6</v>
      </c>
      <c r="D85" s="65">
        <v>3</v>
      </c>
      <c r="E85" s="17"/>
      <c r="F85" s="17"/>
    </row>
    <row r="86" spans="1:6" s="55" customFormat="1" x14ac:dyDescent="0.25">
      <c r="A86" s="21" t="s">
        <v>81</v>
      </c>
      <c r="B86" s="21" t="s">
        <v>81</v>
      </c>
      <c r="C86" s="9" t="s">
        <v>6</v>
      </c>
      <c r="D86" s="65">
        <v>30</v>
      </c>
      <c r="E86" s="17"/>
      <c r="F86" s="17"/>
    </row>
    <row r="87" spans="1:6" ht="28.5" x14ac:dyDescent="0.25">
      <c r="A87" s="46" t="s">
        <v>80</v>
      </c>
      <c r="B87" s="36"/>
      <c r="C87" s="47"/>
      <c r="D87" s="47"/>
      <c r="E87" s="17"/>
      <c r="F87" s="17"/>
    </row>
    <row r="88" spans="1:6" x14ac:dyDescent="0.25">
      <c r="A88" s="48" t="s">
        <v>84</v>
      </c>
      <c r="B88" s="48" t="s">
        <v>83</v>
      </c>
      <c r="C88" s="49" t="s">
        <v>6</v>
      </c>
      <c r="D88" s="50">
        <f>D10+D20+D31+D41+D52+D53+D57+D58+D59+D60+D61+D62+D63+D64+D65+D66+D67+D68+D78+D79+D80+D81+D82+D83+D84+D85+D86</f>
        <v>8266</v>
      </c>
      <c r="E88" s="14"/>
      <c r="F88" s="14"/>
    </row>
    <row r="89" spans="1:6" x14ac:dyDescent="0.25">
      <c r="A89" s="48" t="s">
        <v>38</v>
      </c>
      <c r="B89" s="48" t="s">
        <v>38</v>
      </c>
      <c r="C89" s="12" t="s">
        <v>9</v>
      </c>
      <c r="D89" s="50">
        <f>D88/2</f>
        <v>4133</v>
      </c>
      <c r="E89" s="14"/>
      <c r="F89" s="14"/>
    </row>
    <row r="90" spans="1:6" x14ac:dyDescent="0.25">
      <c r="A90" s="51"/>
      <c r="B90" s="51"/>
      <c r="C90" s="52"/>
      <c r="D90" s="53"/>
      <c r="E90" s="54"/>
      <c r="F90" s="54"/>
    </row>
  </sheetData>
  <mergeCells count="8">
    <mergeCell ref="A69:B69"/>
    <mergeCell ref="A30:B30"/>
    <mergeCell ref="A8:B8"/>
    <mergeCell ref="A7:D7"/>
    <mergeCell ref="A5:A6"/>
    <mergeCell ref="B5:B6"/>
    <mergeCell ref="C5:C6"/>
    <mergeCell ref="D5:D6"/>
  </mergeCells>
  <pageMargins left="0.45" right="0" top="0.37" bottom="0.35" header="0.18" footer="0.17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Тихоненко Сергей Викторович</dc:creator>
  <cp:lastModifiedBy>Питченко Юрий Анатольевич</cp:lastModifiedBy>
  <cp:lastPrinted>2020-07-09T02:44:01Z</cp:lastPrinted>
  <dcterms:created xsi:type="dcterms:W3CDTF">2020-06-02T03:54:36Z</dcterms:created>
  <dcterms:modified xsi:type="dcterms:W3CDTF">2020-10-14T05:13:07Z</dcterms:modified>
</cp:coreProperties>
</file>